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Leha_T\Desktop\Паспорта\Покупка АГП-18\"/>
    </mc:Choice>
  </mc:AlternateContent>
  <bookViews>
    <workbookView xWindow="28680" yWindow="-120" windowWidth="29040" windowHeight="15840" tabRatio="804"/>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27" i="22" l="1"/>
  <c r="C24" i="15"/>
  <c r="L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N25" i="15" s="1"/>
  <c r="D24" i="15" l="1"/>
  <c r="N24" i="15" s="1"/>
  <c r="C25" i="15"/>
  <c r="L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<sst xmlns="http://schemas.openxmlformats.org/spreadsheetml/2006/main" count="962" uniqueCount="523">
  <si>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</si>
  <si>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</si>
  <si>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</si>
  <si>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</si>
  <si>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</si>
  <si>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</si>
  <si>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</si>
  <si>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</si>
  <si>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</si>
  <si>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</si>
  <si>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</si>
  <si>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</si>
  <si>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</si>
  <si>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</si>
  <si>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</si>
  <si>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</si>
  <si>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</si>
  <si>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</si>
  <si>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</si>
  <si>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</si>
  <si>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</si>
  <si>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</si>
  <si>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</si>
  <si>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</si>
  <si>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</si>
  <si>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</si>
  <si>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</si>
  <si>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</si>
  <si>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</si>
  <si>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</si>
  <si>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</si>
  <si>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</si>
  <si>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</si>
  <si>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</si>
  <si>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</si>
  <si>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</si>
  <si>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</si>
  <si>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</si>
  <si>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</si>
  <si>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</si>
  <si>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</si>
  <si>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</si>
  <si>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</si>
  <si>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</si>
  <si>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</si>
  <si>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</si>
  <si>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</si>
  <si>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</si>
  <si>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</si>
  <si>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</si>
  <si>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</si>
  <si>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</si>
  <si>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</si>
  <si>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</si>
  <si>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</si>
  <si>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</si>
  <si>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</si>
  <si>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</si>
  <si>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</si>
  <si>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</si>
  <si>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</si>
  <si>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</si>
  <si>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</si>
  <si>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</si>
  <si>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</si>
  <si>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</si>
  <si>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</si>
  <si>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</si>
  <si>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</si>
  <si>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</si>
  <si>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</si>
  <si>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</si>
  <si>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</si>
  <si>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</si>
  <si>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</si>
  <si>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</si>
  <si>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</si>
  <si>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</si>
  <si>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</si>
  <si>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</si>
  <si>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</si>
  <si>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</si>
  <si>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</si>
  <si>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</si>
  <si>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</si>
  <si>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</si>
  <si>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</si>
  <si>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</si>
  <si>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</si>
  <si>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</si>
  <si>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</si>
  <si>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</si>
  <si>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</si>
  <si>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</si>
  <si>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</si>
  <si>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</si>
  <si>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</si>
  <si>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</si>
  <si>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</si>
  <si>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</si>
  <si>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</si>
  <si>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</si>
  <si>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</si>
  <si>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</si>
  <si>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</si>
  <si>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</si>
  <si>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</si>
  <si>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</si>
  <si>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</si>
  <si>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</si>
  <si>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</si>
  <si>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</si>
  <si>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</si>
  <si>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</si>
  <si>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</si>
  <si>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</si>
  <si>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</si>
  <si>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</si>
  <si>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</si>
  <si>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</si>
  <si>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</si>
  <si>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</si>
  <si>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</si>
  <si>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</si>
  <si>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</si>
  <si>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</si>
  <si>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</si>
  <si>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</si>
  <si>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</si>
  <si>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</si>
  <si>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</si>
  <si>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</si>
  <si>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</si>
  <si>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</si>
  <si>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</si>
  <si>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</si>
  <si>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</si>
  <si>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</si>
  <si>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</si>
  <si>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</si>
  <si>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</si>
  <si>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</si>
  <si>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</si>
  <si>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</si>
  <si>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</si>
  <si>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</si>
  <si>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</si>
  <si>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</si>
  <si>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</si>
  <si>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</si>
  <si>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</si>
  <si>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</si>
  <si>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</si>
  <si>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</si>
  <si>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</si>
  <si>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</si>
  <si>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</si>
  <si>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</si>
  <si>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</si>
  <si>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</si>
  <si>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</si>
  <si>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</si>
  <si>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</si>
  <si>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</si>
  <si>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</si>
  <si>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</si>
  <si>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</si>
  <si>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</si>
  <si>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</si>
  <si>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</si>
  <si>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</si>
  <si>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</si>
  <si>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</si>
  <si>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</si>
  <si>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</si>
  <si>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</si>
  <si>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</si>
  <si>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</si>
  <si>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</si>
  <si>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</si>
  <si>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</si>
  <si>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</si>
  <si>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</si>
  <si>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</si>
  <si>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</si>
  <si>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</si>
  <si>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</si>
  <si>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</si>
  <si>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</si>
  <si>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</si>
  <si>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</si>
  <si>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</si>
  <si>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</si>
  <si>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</si>
  <si>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</si>
  <si>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</si>
  <si>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</si>
  <si>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</si>
  <si>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</si>
  <si>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</si>
  <si>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</si>
  <si>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</si>
  <si>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</si>
  <si>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</si>
  <si>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</si>
  <si>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</si>
  <si>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</si>
  <si>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</si>
  <si>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</si>
  <si>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</si>
  <si>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</si>
  <si>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</si>
  <si>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</si>
  <si>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</si>
  <si>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</si>
  <si>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</si>
  <si>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</si>
  <si>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</si>
  <si>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</si>
  <si>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</si>
  <si>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</si>
  <si>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</si>
  <si>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</si>
  <si>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</si>
  <si>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</si>
  <si>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</si>
  <si>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</si>
  <si>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</si>
  <si>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</si>
  <si>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</si>
  <si>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</si>
  <si>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</si>
  <si>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</si>
  <si>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</si>
  <si>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</si>
  <si>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</si>
  <si>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</si>
  <si>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</si>
  <si>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</si>
  <si>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</si>
  <si>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</si>
  <si>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</si>
  <si>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</si>
  <si>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</si>
  <si>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</si>
  <si>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</si>
  <si>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</si>
  <si>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</si>
  <si>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</si>
  <si>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</si>
  <si>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</si>
  <si>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</si>
  <si>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</si>
  <si>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</si>
  <si>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</si>
  <si>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</si>
  <si>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</si>
  <si>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</si>
  <si>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</si>
  <si>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</si>
  <si>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</si>
  <si>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</si>
  <si>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</si>
  <si>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</si>
  <si>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</si>
  <si>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</si>
  <si>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</si>
  <si>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</si>
  <si>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</si>
  <si>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</si>
  <si>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</si>
  <si>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</si>
  <si>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</si>
  <si>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</si>
  <si>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</si>
  <si>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</si>
  <si>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</si>
  <si>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</si>
  <si>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</si>
  <si>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</si>
  <si>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</si>
  <si>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</si>
  <si>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</si>
  <si>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</si>
  <si>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</si>
  <si>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</si>
  <si>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</si>
  <si>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</si>
  <si>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</si>
  <si>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</si>
  <si>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</si>
  <si>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</si>
  <si>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</si>
  <si>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</si>
  <si>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</si>
  <si>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</si>
  <si>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</si>
  <si>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</si>
  <si>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</si>
  <si>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</si>
  <si>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</si>
  <si>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</si>
  <si>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</si>
  <si>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</si>
  <si>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</si>
  <si>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</si>
  <si>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</si>
  <si>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</si>
  <si>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</si>
  <si>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</si>
  <si>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</si>
  <si>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</si>
  <si>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</si>
  <si>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</si>
  <si>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</si>
  <si>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</si>
  <si>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</si>
  <si>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</si>
  <si>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</si>
  <si>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</si>
  <si>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</si>
  <si>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</si>
  <si>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</si>
  <si>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</si>
  <si>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</si>
  <si>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</si>
  <si>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</si>
  <si>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</si>
  <si>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</si>
  <si>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</si>
  <si>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</si>
  <si>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</si>
  <si>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</si>
  <si>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</si>
  <si>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</si>
  <si>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</si>
  <si>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</si>
  <si>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</si>
  <si>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</si>
  <si>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</si>
  <si>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</si>
  <si>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</si>
  <si>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</si>
  <si>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</si>
  <si>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</si>
  <si>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</si>
  <si>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</si>
  <si>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</si>
  <si>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</si>
  <si>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</si>
  <si>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</si>
  <si>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</si>
  <si>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</si>
  <si>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</si>
  <si>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</si>
  <si>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</si>
  <si>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</si>
  <si>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</si>
  <si>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</si>
  <si>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</si>
  <si>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</si>
  <si>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</si>
  <si>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</si>
  <si>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</si>
  <si>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</si>
  <si>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</si>
  <si>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</si>
  <si>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</si>
  <si>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</si>
  <si>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</si>
  <si>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</si>
  <si>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</si>
  <si>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</si>
  <si>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</si>
  <si>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</si>
  <si>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</si>
  <si>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</si>
  <si>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</si>
  <si>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</si>
  <si>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</si>
  <si>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</si>
  <si>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</si>
  <si>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</si>
  <si>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</si>
  <si>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</si>
  <si>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</si>
  <si>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</si>
  <si>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</si>
  <si>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</si>
  <si>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</si>
  <si>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</si>
  <si>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</si>
  <si>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</si>
  <si>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</si>
  <si>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</si>
  <si>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</si>
  <si>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</si>
  <si>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</si>
  <si>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</si>
  <si>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</si>
  <si>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</si>
  <si>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</si>
  <si>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</si>
  <si>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</si>
  <si>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</si>
  <si>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</si>
  <si>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</si>
  <si>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</si>
  <si>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</si>
  <si>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</si>
  <si>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</si>
  <si>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</si>
  <si>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</si>
  <si>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</si>
  <si>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</si>
  <si>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</si>
  <si>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</si>
  <si>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</si>
  <si>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</si>
  <si>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</si>
  <si>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</si>
  <si>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</si>
  <si>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</si>
  <si>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</si>
  <si>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</si>
  <si>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</si>
  <si>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</si>
  <si>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</si>
  <si>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</si>
  <si>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</si>
  <si>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</si>
  <si>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</si>
  <si>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</si>
  <si>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</si>
  <si>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</si>
  <si>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</si>
  <si>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</si>
  <si>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</si>
  <si>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</si>
  <si>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</si>
  <si>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</si>
  <si>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</si>
  <si>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</si>
  <si>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</si>
  <si>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</si>
  <si>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</si>
  <si>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</si>
  <si>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</si>
  <si>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</si>
  <si>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</si>
  <si>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</si>
  <si>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</si>
  <si>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</si>
  <si>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</si>
  <si>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</si>
  <si>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</si>
  <si>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</si>
  <si>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</si>
  <si>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</si>
  <si>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</si>
  <si>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</si>
  <si>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</si>
  <si>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</si>
  <si>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</si>
  <si>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</si>
  <si>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</si>
  <si>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</si>
  <si>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</si>
  <si>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</si>
  <si>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</si>
  <si>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</si>
  <si>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</si>
  <si>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</si>
  <si>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</si>
  <si>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</si>
  <si>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</si>
  <si>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</si>
  <si>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</si>
  <si>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</si>
  <si>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</si>
  <si>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</si>
  <si>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</si>
  <si>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</si>
  <si>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</si>
  <si>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</si>
  <si>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</si>
  <si>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</si>
  <si>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</si>
  <si>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</si>
  <si>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</si>
  <si>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</si>
  <si>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</si>
  <si>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</si>
  <si>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</si>
  <si>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</si>
  <si>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</si>
  <si>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</si>
  <si>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</si>
  <si>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</si>
  <si>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</si>
  <si>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</si>
  <si>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IV</t>
  </si>
  <si>
    <t xml:space="preserve"> по состоянию на 01.01.2021 года </t>
  </si>
  <si>
    <t xml:space="preserve">по состоянию на 01.01.2022 года </t>
  </si>
  <si>
    <t>2021г.</t>
  </si>
  <si>
    <t>2023 год</t>
  </si>
  <si>
    <t>2024 год</t>
  </si>
  <si>
    <t>2025 год</t>
  </si>
  <si>
    <t>2026 год</t>
  </si>
  <si>
    <t>Факт 2020 года</t>
  </si>
  <si>
    <t>РБ</t>
  </si>
  <si>
    <t>Приобретение</t>
  </si>
  <si>
    <t>Прочие инвестиционные проекты</t>
  </si>
  <si>
    <t>Покупка автовышки ГАЗ ВС-18Т-05 на базе ГАЗ 33088   (1шт)</t>
  </si>
  <si>
    <t>Автовышка ГАЗ ВС-18Т-05 на базе ГАЗ 33088 - 1шт</t>
  </si>
  <si>
    <t xml:space="preserve">ГАЗ ВС-18Т-05 на базе ГАЗ 33088 </t>
  </si>
  <si>
    <t>Планируемая дата начала 2022г.</t>
  </si>
  <si>
    <t>Год раскрытия информации:  2022 год</t>
  </si>
  <si>
    <t>Покупка АГП-18 на базе ГАЗ (4х4) (выплата в 2022 году с учетом аванса)</t>
  </si>
  <si>
    <t>2022</t>
  </si>
  <si>
    <t>объем заключенного договора в ценах 2022 года с НДС, млн. руб.</t>
  </si>
  <si>
    <t>Сметная стоимость проекта в ценах  2022 года с НДС, млн. руб.</t>
  </si>
  <si>
    <t>L_ 20220421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</si>
</sst>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1338-428E-B089-E9FA9F6B159A}"/>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1338-428E-B089-E9FA9F6B159A}"/>
            </c:ext>
          </c:extLst>
        </c:ser>
        <c:dLbls>
          <c:showLegendKey val="0"/>
          <c:showVal val="0"/>
          <c:showCatName val="0"/>
          <c:showSerName val="0"/>
          <c:showPercent val="0"/>
          <c:showBubbleSize val="0"/>
        </c:dLbls>
        <c:smooth val="0"/>
        <c:axId val="320187232"/>
        <c:axId val="320188800"/>
      </c:lineChart>
      <c:catAx>
        <c:axId val="32018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8800"/>
        <c:crosses val="autoZero"/>
        <c:auto val="1"/>
        <c:lblAlgn val="ctr"/>
        <c:lblOffset val="100"/>
        <c:noMultiLvlLbl val="0"/>
      </c:catAx>
      <c:valAx>
        <c:axId val="32018880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18723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517</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500</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518</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2.4382131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500</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L_ 20220421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Покупка АГП-18 на базе ГАЗ (4х4)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K21" sqref="K21:K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500</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L_ 20220421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
        <v>513</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J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500</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L_ 20220421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Покупка АГП-18 на базе ГАЗ (4х4) (выплата в 2022 году с учетом аванса)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58" customFormat="1" ht="86.25" customHeight="1" x14ac:dyDescent="0.25">
      <c r="A25" s="217" t="s">
        <v>313</v>
      </c>
      <c r="B25" s="217" t="s">
        <v>313</v>
      </c>
      <c r="C25" s="250" t="s">
        <v>313</v>
      </c>
      <c r="D25" s="217" t="s">
        <v>313</v>
      </c>
      <c r="E25" s="250" t="s">
        <v>313</v>
      </c>
      <c r="F25" s="217" t="s">
        <v>313</v>
      </c>
      <c r="G25" s="217" t="s">
        <v>313</v>
      </c>
      <c r="H25" s="217" t="s">
        <v>313</v>
      </c>
      <c r="I25" s="217" t="s">
        <v>313</v>
      </c>
      <c r="J25" s="217" t="s">
        <v>313</v>
      </c>
      <c r="K25" s="217" t="s">
        <v>313</v>
      </c>
      <c r="L25" s="250" t="s">
        <v>313</v>
      </c>
      <c r="M25" s="217" t="s">
        <v>313</v>
      </c>
      <c r="N25" s="25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2022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500</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L_ 20220421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Покупка АГП-18 на базе ГАЗ (4х4) (выплата в 2022 году с учетом аванса)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2.4382131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500</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L_ 20220421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Покупка АГП-18 на базе ГАЗ (4х4)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5" sqref="C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2022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500</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L_ 20220421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Покупка АГП-18 на базе ГАЗ (4х4) (выплата в 2022 году с учетом аванса)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9"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2022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L_ 20220421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Покупка АГП-18 на базе ГАЗ (4х4) (выплата в 2022 году с учетом аванса)</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('1.Титульный лист'!C47*1000000/1.2)</f>
        <v>2031844.2500000002</v>
      </c>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4"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2022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500</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L_ 20220421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Покупка АГП-18 на базе ГАЗ (4х4) (выплата в 2022 году с учетом аванса)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7" zoomScale="70" zoomScaleNormal="70" zoomScaleSheetLayoutView="70" workbookViewId="0">
      <selection activeCell="P24" sqref="P2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500</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L_ 20220421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Покупка АГП-18 на базе ГАЗ (4х4) (выплата в 2022 году с учетом аванса)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509</v>
      </c>
      <c r="H20" s="464" t="s">
        <v>464</v>
      </c>
      <c r="I20" s="465"/>
      <c r="J20" s="465"/>
      <c r="K20" s="465"/>
      <c r="L20" s="464" t="s">
        <v>480</v>
      </c>
      <c r="M20" s="465"/>
      <c r="N20" s="465"/>
      <c r="O20" s="465"/>
      <c r="P20" s="464" t="s">
        <v>505</v>
      </c>
      <c r="Q20" s="465"/>
      <c r="R20" s="465"/>
      <c r="S20" s="465"/>
      <c r="T20" s="464" t="s">
        <v>506</v>
      </c>
      <c r="U20" s="465"/>
      <c r="V20" s="465"/>
      <c r="W20" s="465"/>
      <c r="X20" s="464" t="s">
        <v>507</v>
      </c>
      <c r="Y20" s="465"/>
      <c r="Z20" s="465"/>
      <c r="AA20" s="465"/>
      <c r="AB20" s="464" t="s">
        <v>508</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502</v>
      </c>
      <c r="F22" s="80" t="s">
        <v>503</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2.4382131</v>
      </c>
      <c r="D24" s="241">
        <f>C24</f>
        <v>2.4382131</v>
      </c>
      <c r="E24" s="241"/>
      <c r="F24" s="241"/>
      <c r="G24" s="77"/>
      <c r="H24" s="187"/>
      <c r="I24" s="243"/>
      <c r="J24" s="187"/>
      <c r="K24" s="243"/>
      <c r="L24" s="242">
        <f>C24</f>
        <v>2.4382131</v>
      </c>
      <c r="M24" s="243" t="s">
        <v>501</v>
      </c>
      <c r="N24" s="242">
        <f>D24</f>
        <v>2.4382131</v>
      </c>
      <c r="O24" s="243" t="s">
        <v>501</v>
      </c>
      <c r="P24" s="242"/>
      <c r="Q24" s="243"/>
      <c r="R24" s="242"/>
      <c r="S24" s="243"/>
      <c r="T24" s="187"/>
      <c r="U24" s="69"/>
      <c r="V24" s="187"/>
      <c r="W24" s="69"/>
      <c r="X24" s="187"/>
      <c r="Y24" s="69"/>
      <c r="Z24" s="187"/>
      <c r="AA24" s="69"/>
      <c r="AB24" s="187"/>
      <c r="AC24" s="69"/>
      <c r="AD24" s="187"/>
      <c r="AE24" s="69"/>
      <c r="AF24" s="187">
        <v>4.4349999999999996</v>
      </c>
      <c r="AG24" s="187">
        <v>4.4349999999999996</v>
      </c>
    </row>
    <row r="25" spans="1:36" ht="24" customHeight="1" x14ac:dyDescent="0.25">
      <c r="A25" s="72" t="s">
        <v>177</v>
      </c>
      <c r="B25" s="44" t="s">
        <v>176</v>
      </c>
      <c r="C25" s="241">
        <f>C24</f>
        <v>2.4382131</v>
      </c>
      <c r="D25" s="241">
        <f>C24</f>
        <v>2.4382131</v>
      </c>
      <c r="E25" s="241"/>
      <c r="F25" s="241"/>
      <c r="G25" s="77"/>
      <c r="H25" s="187"/>
      <c r="I25" s="243"/>
      <c r="J25" s="187"/>
      <c r="K25" s="243"/>
      <c r="L25" s="242">
        <f>C25</f>
        <v>2.4382131</v>
      </c>
      <c r="M25" s="243" t="s">
        <v>501</v>
      </c>
      <c r="N25" s="242">
        <f>D25</f>
        <v>2.4382131</v>
      </c>
      <c r="O25" s="243" t="s">
        <v>501</v>
      </c>
      <c r="P25" s="242"/>
      <c r="Q25" s="243"/>
      <c r="R25" s="242"/>
      <c r="S25" s="243"/>
      <c r="T25" s="77"/>
      <c r="U25" s="77"/>
      <c r="V25" s="77"/>
      <c r="W25" s="77"/>
      <c r="X25" s="77"/>
      <c r="Y25" s="77"/>
      <c r="Z25" s="77"/>
      <c r="AA25" s="77"/>
      <c r="AB25" s="77"/>
      <c r="AC25" s="77"/>
      <c r="AD25" s="77"/>
      <c r="AE25" s="77"/>
      <c r="AF25" s="187">
        <v>4.4349999999999996</v>
      </c>
      <c r="AG25" s="187">
        <v>4.4349999999999996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N27" sqref="N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500</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L_ 20220421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Покупка АГП-18 на базе ГАЗ (4х4) (выплата в 2022 году с учетом аванса)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500</v>
      </c>
      <c r="C26" s="205" t="s">
        <v>477</v>
      </c>
      <c r="D26" s="171" t="s">
        <v>504</v>
      </c>
      <c r="E26" s="20">
        <v>1</v>
      </c>
      <c r="F26" s="20" t="s">
        <v>313</v>
      </c>
      <c r="G26" s="20" t="s">
        <v>313</v>
      </c>
      <c r="H26" s="20" t="s">
        <v>313</v>
      </c>
      <c r="I26" s="20" t="s">
        <v>313</v>
      </c>
      <c r="J26" s="20" t="s">
        <v>313</v>
      </c>
      <c r="K26" s="20" t="s">
        <v>313</v>
      </c>
      <c r="L26" s="20">
        <v>1</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zoomScale="90" zoomScaleNormal="90" zoomScaleSheetLayoutView="90" workbookViewId="0">
      <selection activeCell="A29" sqref="A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2022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500</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L_ 20220421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Покупка АГП-18 на базе ГАЗ (4х4) (выплата в 2022 году с учетом аванса)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Покупка АГП-18 на базе ГАЗ (4х4) (выплата в 2022 году с учетом аванса)</v>
      </c>
    </row>
    <row r="22" spans="1:2" ht="16.5" thickBot="1" x14ac:dyDescent="0.3">
      <c r="A22" s="119" t="s">
        <v>321</v>
      </c>
      <c r="B22" s="120" t="s">
        <v>510</v>
      </c>
    </row>
    <row r="23" spans="1:2" ht="16.5" thickBot="1" x14ac:dyDescent="0.3">
      <c r="A23" s="119" t="s">
        <v>293</v>
      </c>
      <c r="B23" s="121" t="s">
        <v>511</v>
      </c>
    </row>
    <row r="24" spans="1:2" ht="16.5" thickBot="1" x14ac:dyDescent="0.3">
      <c r="A24" s="119" t="s">
        <v>322</v>
      </c>
      <c r="B24" s="121"/>
    </row>
    <row r="25" spans="1:2" ht="16.5" thickBot="1" x14ac:dyDescent="0.3">
      <c r="A25" s="122" t="s">
        <v>323</v>
      </c>
      <c r="B25" s="120"/>
    </row>
    <row r="26" spans="1:2" ht="16.5" thickBot="1" x14ac:dyDescent="0.3">
      <c r="A26" s="123" t="s">
        <v>324</v>
      </c>
      <c r="B26" s="124" t="s">
        <v>516</v>
      </c>
    </row>
    <row r="27" spans="1:2" ht="29.25" thickBot="1" x14ac:dyDescent="0.3">
      <c r="A27" s="129" t="s">
        <v>521</v>
      </c>
      <c r="B27" s="195">
        <f>'1.Титульный лист'!C47</f>
        <v>2.4382131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500</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515</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6"/>
    <col min="2" max="2" width="9.140625" style="246"/>
    <col min="3" max="3" width="9.140625" style="247"/>
    <col min="4" max="4" width="9.140625" style="248"/>
    <col min="5" max="5" width="9.140625" style="254"/>
    <col min="6" max="17" width="9.140625" style="249"/>
    <col min="18" max="16384" width="9.140625" style="245"/>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3" t="s">
        <v>510</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2022-02-28T10:53:02Z</dcterms:modified>
</cp:coreProperties>
</file>